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6" sheetId="1" r:id="rId1"/>
  </sheets>
  <calcPr calcId="124519"/>
</workbook>
</file>

<file path=xl/calcChain.xml><?xml version="1.0" encoding="utf-8"?>
<calcChain xmlns="http://schemas.openxmlformats.org/spreadsheetml/2006/main">
  <c r="C46" i="1"/>
  <c r="D46"/>
  <c r="E45"/>
  <c r="E44"/>
  <c r="E43"/>
  <c r="E42"/>
  <c r="E40"/>
  <c r="E39"/>
  <c r="E38"/>
  <c r="E37"/>
  <c r="E36"/>
  <c r="E35"/>
  <c r="E34"/>
  <c r="E33"/>
  <c r="E32"/>
  <c r="E31"/>
  <c r="E30"/>
  <c r="E29"/>
  <c r="E27"/>
  <c r="E26"/>
  <c r="E25"/>
  <c r="E24"/>
  <c r="E23"/>
  <c r="E21"/>
  <c r="E20"/>
  <c r="E19"/>
  <c r="E18"/>
  <c r="E16"/>
  <c r="E15"/>
  <c r="E14"/>
  <c r="E13"/>
  <c r="E12"/>
  <c r="E11"/>
  <c r="E10"/>
  <c r="E9"/>
  <c r="E46" l="1"/>
</calcChain>
</file>

<file path=xl/sharedStrings.xml><?xml version="1.0" encoding="utf-8"?>
<sst xmlns="http://schemas.openxmlformats.org/spreadsheetml/2006/main" count="50" uniqueCount="38">
  <si>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</si>
  <si>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</si>
  <si>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</si>
  <si>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</si>
  <si>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</si>
  <si>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</si>
  <si>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</si>
  <si>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</si>
  <si>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</si>
  <si>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</si>
  <si>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</si>
  <si>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</si>
  <si>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</si>
  <si>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</si>
  <si>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</si>
  <si>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</si>
  <si>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</si>
  <si>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</si>
  <si>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</si>
  <si>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>Надання реабілітоційних послуг особам з інвалідністю та дітям із інвалідністю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</si>
  <si>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</si>
  <si>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</si>
  <si>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</si>
  <si>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</si>
  <si>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Надання соціальних гарантій фізичним особам, які надаютиь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</si>
  <si>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інваліднстю на бензин, ремонт, технічне обслуговування а втомобілі , мотоколясок і на транспортне обслуговування</t>
  </si>
  <si>
    <t>Надання пільг населенню , крім ветеранів війни і праці , військової служди органів внутрішніх страв та громадян, які посттраждали в наслідо ЧАЕС на оплату ЖКГ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</si>
  <si>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</si>
  <si>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</si>
  <si>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</si>
  <si>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</si>
  <si>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</si>
  <si>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</si>
  <si>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</si>
  <si>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Уточнений план на   2021 р.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</si>
  <si>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</si>
  <si>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  І-ше півріччя 2021 р. по загальному фонду</t>
  </si>
  <si>
    <t>Фактично використано за І-ше півріччя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</si>
</sst>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9" fontId="0" fillId="0" borderId="0" xfId="0" applyNumberFormat="1" applyAlignment="1"/>
    <xf numFmtId="0" fontId="0" fillId="0" borderId="1" xfId="0" applyBorder="1" applyAlignment="1">
      <alignment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 shrinkToFit="1"/>
    </xf>
    <xf numFmtId="0" fontId="4" fillId="0" borderId="4" xfId="0" applyFont="1" applyBorder="1" applyAlignment="1">
      <alignment horizontal="center" vertical="top" wrapText="1" shrinkToFit="1"/>
    </xf>
    <xf numFmtId="0" fontId="4" fillId="0" borderId="5" xfId="0" applyFont="1" applyBorder="1" applyAlignment="1">
      <alignment horizontal="center" vertical="top" wrapText="1" shrinkToFi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shrinkToFi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64" fontId="0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 shrinkToFit="1"/>
    </xf>
    <xf numFmtId="164" fontId="0" fillId="2" borderId="13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164" fontId="0" fillId="2" borderId="15" xfId="0" applyNumberFormat="1" applyFont="1" applyFill="1" applyBorder="1" applyAlignment="1">
      <alignment horizontal="center" vertical="center" wrapText="1"/>
    </xf>
    <xf numFmtId="164" fontId="0" fillId="2" borderId="16" xfId="0" applyNumberFormat="1" applyFill="1" applyBorder="1" applyAlignment="1">
      <alignment horizontal="center" vertical="center" wrapText="1"/>
    </xf>
    <xf numFmtId="0" fontId="5" fillId="0" borderId="17" xfId="0" applyFont="1" applyBorder="1" applyAlignment="1">
      <alignment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164" fontId="0" fillId="2" borderId="13" xfId="0" applyNumberFormat="1" applyFont="1" applyFill="1" applyBorder="1" applyAlignment="1">
      <alignment horizontal="center" vertical="center" wrapText="1"/>
    </xf>
    <xf numFmtId="164" fontId="0" fillId="2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9" xfId="0" applyFont="1" applyFill="1" applyBorder="1" applyAlignment="1" applyProtection="1">
      <alignment horizontal="left" vertical="top" wrapText="1"/>
      <protection hidden="1"/>
    </xf>
    <xf numFmtId="164" fontId="0" fillId="2" borderId="20" xfId="0" applyNumberForma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 wrapText="1"/>
    </xf>
    <xf numFmtId="164" fontId="0" fillId="2" borderId="22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4" xfId="0" applyFont="1" applyFill="1" applyBorder="1" applyAlignment="1" applyProtection="1">
      <alignment horizontal="left" vertical="top" wrapText="1"/>
      <protection hidden="1"/>
    </xf>
    <xf numFmtId="0" fontId="0" fillId="0" borderId="17" xfId="0" applyBorder="1" applyAlignment="1">
      <alignment horizontal="center" vertical="center" wrapText="1"/>
    </xf>
    <xf numFmtId="0" fontId="7" fillId="0" borderId="15" xfId="0" applyFont="1" applyFill="1" applyBorder="1" applyAlignment="1" applyProtection="1">
      <alignment horizontal="left" vertical="top" wrapText="1"/>
      <protection hidden="1"/>
    </xf>
    <xf numFmtId="0" fontId="0" fillId="0" borderId="25" xfId="0" applyBorder="1" applyAlignment="1">
      <alignment wrapText="1"/>
    </xf>
    <xf numFmtId="0" fontId="3" fillId="0" borderId="26" xfId="0" applyFont="1" applyBorder="1" applyAlignment="1">
      <alignment horizontal="center" vertical="center" wrapText="1" shrinkToFit="1"/>
    </xf>
    <xf numFmtId="164" fontId="3" fillId="0" borderId="2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0" fillId="0" borderId="0" xfId="0" applyBorder="1"/>
    <xf numFmtId="165" fontId="0" fillId="0" borderId="0" xfId="0" applyNumberFormat="1" applyFill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showRuler="0" view="pageBreakPreview" topLeftCell="A40" zoomScaleSheetLayoutView="100" workbookViewId="0">
      <selection activeCell="E8" sqref="E8"/>
    </sheetView>
  </sheetViews>
  <sheetFormatPr defaultRowHeight="15.75"/>
  <cols>
    <col min="1" max="1" width="4.75" customWidth="1"/>
    <col min="2" max="2" width="41.375" customWidth="1"/>
    <col min="3" max="3" width="10.75" customWidth="1"/>
    <col min="4" max="4" width="14.375" customWidth="1"/>
    <col min="5" max="5" width="11.625" customWidth="1"/>
  </cols>
  <sheetData>
    <row r="1" spans="1:5">
      <c r="A1" s="1"/>
      <c r="B1" s="1"/>
      <c r="C1" s="2"/>
      <c r="D1" s="2"/>
      <c r="E1" s="3" t="s">
        <v>0</v>
      </c>
    </row>
    <row r="2" spans="1:5">
      <c r="A2" s="2"/>
      <c r="B2" s="4"/>
      <c r="C2" s="2"/>
      <c r="D2" s="2"/>
      <c r="E2" s="1" t="s">
        <v>1</v>
      </c>
    </row>
    <row r="3" spans="1:5">
      <c r="A3" s="2"/>
      <c r="B3" s="2"/>
      <c r="C3" s="2"/>
      <c r="D3" s="2"/>
      <c r="E3" s="1"/>
    </row>
    <row r="4" spans="1:5" ht="15.75" customHeight="1">
      <c r="A4" s="47" t="s">
        <v>2</v>
      </c>
      <c r="B4" s="47"/>
      <c r="C4" s="47"/>
      <c r="D4" s="47"/>
      <c r="E4" s="47"/>
    </row>
    <row r="5" spans="1:5">
      <c r="A5" s="47" t="s">
        <v>3</v>
      </c>
      <c r="B5" s="47"/>
      <c r="C5" s="47"/>
      <c r="D5" s="47"/>
      <c r="E5" s="47"/>
    </row>
    <row r="6" spans="1:5">
      <c r="A6" s="47" t="s">
        <v>36</v>
      </c>
      <c r="B6" s="47"/>
      <c r="C6" s="47"/>
      <c r="D6" s="47"/>
      <c r="E6" s="47"/>
    </row>
    <row r="7" spans="1:5" ht="11.25" customHeight="1" thickBot="1">
      <c r="E7" t="s">
        <v>4</v>
      </c>
    </row>
    <row r="8" spans="1:5" ht="68.25" customHeight="1" thickBot="1">
      <c r="A8" s="5"/>
      <c r="B8" s="6" t="s">
        <v>5</v>
      </c>
      <c r="C8" s="7" t="s">
        <v>34</v>
      </c>
      <c r="D8" s="8" t="s">
        <v>37</v>
      </c>
      <c r="E8" s="9" t="s">
        <v>6</v>
      </c>
    </row>
    <row r="9" spans="1:5" ht="31.5" customHeight="1">
      <c r="A9" s="10"/>
      <c r="B9" s="11" t="s">
        <v>7</v>
      </c>
      <c r="C9" s="12">
        <v>195</v>
      </c>
      <c r="D9" s="13">
        <v>0</v>
      </c>
      <c r="E9" s="14">
        <f>D9/C9*100</f>
        <v>0</v>
      </c>
    </row>
    <row r="10" spans="1:5" ht="30.75" customHeight="1">
      <c r="A10" s="15"/>
      <c r="B10" s="16" t="s">
        <v>8</v>
      </c>
      <c r="C10" s="17">
        <v>637.4</v>
      </c>
      <c r="D10" s="18">
        <v>242.1</v>
      </c>
      <c r="E10" s="19">
        <f t="shared" ref="E10:E46" si="0">D10/C10*100</f>
        <v>37.982428616253536</v>
      </c>
    </row>
    <row r="11" spans="1:5" ht="47.25" customHeight="1">
      <c r="A11" s="15"/>
      <c r="B11" s="16" t="s">
        <v>9</v>
      </c>
      <c r="C11" s="17">
        <v>33510</v>
      </c>
      <c r="D11" s="18">
        <v>16374.2</v>
      </c>
      <c r="E11" s="19">
        <f>D11/C11*100</f>
        <v>48.863622799164432</v>
      </c>
    </row>
    <row r="12" spans="1:5" ht="45" customHeight="1">
      <c r="A12" s="15"/>
      <c r="B12" s="16" t="s">
        <v>10</v>
      </c>
      <c r="C12" s="17">
        <v>2200</v>
      </c>
      <c r="D12" s="18">
        <v>916.7</v>
      </c>
      <c r="E12" s="19">
        <f t="shared" si="0"/>
        <v>41.668181818181822</v>
      </c>
    </row>
    <row r="13" spans="1:5" ht="49.5" customHeight="1">
      <c r="A13" s="15"/>
      <c r="B13" s="16" t="s">
        <v>11</v>
      </c>
      <c r="C13" s="17">
        <v>19445</v>
      </c>
      <c r="D13" s="18">
        <v>7693</v>
      </c>
      <c r="E13" s="19">
        <f>D13/C13*100</f>
        <v>39.56286963229622</v>
      </c>
    </row>
    <row r="14" spans="1:5" ht="47.25">
      <c r="A14" s="15"/>
      <c r="B14" s="16" t="s">
        <v>12</v>
      </c>
      <c r="C14" s="17">
        <v>943.3</v>
      </c>
      <c r="D14" s="18">
        <v>456.5</v>
      </c>
      <c r="E14" s="19">
        <f t="shared" si="0"/>
        <v>48.393936181490517</v>
      </c>
    </row>
    <row r="15" spans="1:5" ht="32.25" customHeight="1">
      <c r="A15" s="15"/>
      <c r="B15" s="16" t="s">
        <v>13</v>
      </c>
      <c r="C15" s="17">
        <v>64.400000000000006</v>
      </c>
      <c r="D15" s="20">
        <v>47.6</v>
      </c>
      <c r="E15" s="19">
        <f t="shared" si="0"/>
        <v>73.91304347826086</v>
      </c>
    </row>
    <row r="16" spans="1:5" ht="64.5" customHeight="1">
      <c r="A16" s="15"/>
      <c r="B16" s="16" t="s">
        <v>14</v>
      </c>
      <c r="C16" s="17">
        <v>16878.2</v>
      </c>
      <c r="D16" s="18">
        <v>8171.3</v>
      </c>
      <c r="E16" s="19">
        <f t="shared" si="0"/>
        <v>48.413337915180527</v>
      </c>
    </row>
    <row r="17" spans="1:5" ht="13.5" customHeight="1">
      <c r="A17" s="15"/>
      <c r="B17" s="21" t="s">
        <v>15</v>
      </c>
      <c r="C17" s="22"/>
      <c r="D17" s="23"/>
      <c r="E17" s="24"/>
    </row>
    <row r="18" spans="1:5" ht="15" customHeight="1">
      <c r="A18" s="15"/>
      <c r="B18" s="25" t="s">
        <v>16</v>
      </c>
      <c r="C18" s="22">
        <v>12345.6</v>
      </c>
      <c r="D18" s="23">
        <v>6025</v>
      </c>
      <c r="E18" s="19">
        <f t="shared" si="0"/>
        <v>48.802812337998965</v>
      </c>
    </row>
    <row r="19" spans="1:5" ht="18" customHeight="1">
      <c r="A19" s="15"/>
      <c r="B19" s="25" t="s">
        <v>17</v>
      </c>
      <c r="C19" s="22">
        <v>2716.1</v>
      </c>
      <c r="D19" s="23">
        <v>1292.8</v>
      </c>
      <c r="E19" s="19">
        <f t="shared" si="0"/>
        <v>47.597658407275141</v>
      </c>
    </row>
    <row r="20" spans="1:5" ht="17.25" customHeight="1">
      <c r="A20" s="15"/>
      <c r="B20" s="25" t="s">
        <v>18</v>
      </c>
      <c r="C20" s="22">
        <v>362.8</v>
      </c>
      <c r="D20" s="23">
        <v>180.6</v>
      </c>
      <c r="E20" s="19">
        <f t="shared" si="0"/>
        <v>49.779492833517089</v>
      </c>
    </row>
    <row r="21" spans="1:5" ht="30.75" customHeight="1">
      <c r="A21" s="15"/>
      <c r="B21" s="16" t="s">
        <v>19</v>
      </c>
      <c r="C21" s="17">
        <v>3183.5</v>
      </c>
      <c r="D21" s="18">
        <v>1353.3</v>
      </c>
      <c r="E21" s="19">
        <f t="shared" si="0"/>
        <v>42.509816239987437</v>
      </c>
    </row>
    <row r="22" spans="1:5" ht="15.75" customHeight="1">
      <c r="A22" s="15"/>
      <c r="B22" s="21" t="s">
        <v>15</v>
      </c>
      <c r="C22" s="22"/>
      <c r="D22" s="23"/>
      <c r="E22" s="24"/>
    </row>
    <row r="23" spans="1:5" ht="17.25" customHeight="1">
      <c r="A23" s="15"/>
      <c r="B23" s="25" t="s">
        <v>16</v>
      </c>
      <c r="C23" s="22">
        <v>2386.6999999999998</v>
      </c>
      <c r="D23" s="23">
        <v>1043.9000000000001</v>
      </c>
      <c r="E23" s="19">
        <f t="shared" si="0"/>
        <v>43.738215946704663</v>
      </c>
    </row>
    <row r="24" spans="1:5" ht="17.25" customHeight="1">
      <c r="A24" s="15"/>
      <c r="B24" s="25" t="s">
        <v>17</v>
      </c>
      <c r="C24" s="22">
        <v>546.70000000000005</v>
      </c>
      <c r="D24" s="23">
        <v>245.2</v>
      </c>
      <c r="E24" s="19">
        <f t="shared" si="0"/>
        <v>44.850923724163152</v>
      </c>
    </row>
    <row r="25" spans="1:5" ht="17.25" customHeight="1">
      <c r="A25" s="15"/>
      <c r="B25" s="25" t="s">
        <v>18</v>
      </c>
      <c r="C25" s="22">
        <v>55.6</v>
      </c>
      <c r="D25" s="23">
        <v>16.8</v>
      </c>
      <c r="E25" s="19">
        <f t="shared" si="0"/>
        <v>30.215827338129497</v>
      </c>
    </row>
    <row r="26" spans="1:5" ht="30.75" customHeight="1">
      <c r="A26" s="15"/>
      <c r="B26" s="16" t="s">
        <v>20</v>
      </c>
      <c r="C26" s="17">
        <v>160</v>
      </c>
      <c r="D26" s="18">
        <v>73.599999999999994</v>
      </c>
      <c r="E26" s="19">
        <f t="shared" si="0"/>
        <v>46</v>
      </c>
    </row>
    <row r="27" spans="1:5" ht="33" customHeight="1">
      <c r="A27" s="15"/>
      <c r="B27" s="16" t="s">
        <v>21</v>
      </c>
      <c r="C27" s="17">
        <v>2773.1</v>
      </c>
      <c r="D27" s="18">
        <v>1215.3</v>
      </c>
      <c r="E27" s="19">
        <f t="shared" si="0"/>
        <v>43.82460062745664</v>
      </c>
    </row>
    <row r="28" spans="1:5" ht="15" customHeight="1">
      <c r="A28" s="15"/>
      <c r="B28" s="21" t="s">
        <v>15</v>
      </c>
      <c r="C28" s="17"/>
      <c r="D28" s="18"/>
      <c r="E28" s="19"/>
    </row>
    <row r="29" spans="1:5" ht="18.75" customHeight="1">
      <c r="A29" s="15"/>
      <c r="B29" s="25" t="s">
        <v>16</v>
      </c>
      <c r="C29" s="17">
        <v>1798.5</v>
      </c>
      <c r="D29" s="23">
        <v>894.8</v>
      </c>
      <c r="E29" s="19">
        <f t="shared" si="0"/>
        <v>49.75257158743397</v>
      </c>
    </row>
    <row r="30" spans="1:5" ht="16.5" customHeight="1">
      <c r="A30" s="15"/>
      <c r="B30" s="25" t="s">
        <v>17</v>
      </c>
      <c r="C30" s="22">
        <v>395.7</v>
      </c>
      <c r="D30" s="23">
        <v>198.9</v>
      </c>
      <c r="E30" s="19">
        <f t="shared" si="0"/>
        <v>50.26535253980289</v>
      </c>
    </row>
    <row r="31" spans="1:5" ht="19.5" customHeight="1">
      <c r="A31" s="15"/>
      <c r="B31" s="25" t="s">
        <v>18</v>
      </c>
      <c r="C31" s="22">
        <v>36.799999999999997</v>
      </c>
      <c r="D31" s="23">
        <v>12.4</v>
      </c>
      <c r="E31" s="19">
        <f t="shared" si="0"/>
        <v>33.695652173913047</v>
      </c>
    </row>
    <row r="32" spans="1:5" ht="54" customHeight="1">
      <c r="A32" s="15"/>
      <c r="B32" s="16" t="s">
        <v>22</v>
      </c>
      <c r="C32" s="17">
        <v>1600</v>
      </c>
      <c r="D32" s="18">
        <v>264.39999999999998</v>
      </c>
      <c r="E32" s="19">
        <f t="shared" si="0"/>
        <v>16.524999999999999</v>
      </c>
    </row>
    <row r="33" spans="1:5" ht="19.5" hidden="1" customHeight="1">
      <c r="A33" s="15"/>
      <c r="B33" s="16" t="s">
        <v>23</v>
      </c>
      <c r="C33" s="17"/>
      <c r="D33" s="18"/>
      <c r="E33" s="19" t="e">
        <f t="shared" si="0"/>
        <v>#DIV/0!</v>
      </c>
    </row>
    <row r="34" spans="1:5" ht="93.75" customHeight="1">
      <c r="A34" s="15"/>
      <c r="B34" s="16" t="s">
        <v>24</v>
      </c>
      <c r="C34" s="26">
        <v>889.5</v>
      </c>
      <c r="D34" s="27">
        <v>615.70000000000005</v>
      </c>
      <c r="E34" s="19">
        <f t="shared" si="0"/>
        <v>69.218662169758289</v>
      </c>
    </row>
    <row r="35" spans="1:5" ht="65.25" customHeight="1">
      <c r="A35" s="15"/>
      <c r="B35" s="16" t="s">
        <v>25</v>
      </c>
      <c r="C35" s="17">
        <v>102.2</v>
      </c>
      <c r="D35" s="18">
        <v>47.2</v>
      </c>
      <c r="E35" s="19">
        <f t="shared" si="0"/>
        <v>46.183953033268104</v>
      </c>
    </row>
    <row r="36" spans="1:5" ht="80.25" customHeight="1" thickBot="1">
      <c r="A36" s="28"/>
      <c r="B36" s="29" t="s">
        <v>35</v>
      </c>
      <c r="C36" s="30">
        <v>1099</v>
      </c>
      <c r="D36" s="31">
        <v>0</v>
      </c>
      <c r="E36" s="32">
        <f t="shared" si="0"/>
        <v>0</v>
      </c>
    </row>
    <row r="37" spans="1:5" ht="62.25" customHeight="1">
      <c r="A37" s="33"/>
      <c r="B37" s="34" t="s">
        <v>26</v>
      </c>
      <c r="C37" s="17">
        <v>1300</v>
      </c>
      <c r="D37" s="18">
        <v>552</v>
      </c>
      <c r="E37" s="19">
        <f t="shared" si="0"/>
        <v>42.46153846153846</v>
      </c>
    </row>
    <row r="38" spans="1:5" ht="35.25" customHeight="1">
      <c r="A38" s="35"/>
      <c r="B38" s="36" t="s">
        <v>27</v>
      </c>
      <c r="C38" s="17">
        <v>708.2</v>
      </c>
      <c r="D38" s="18">
        <v>339.6</v>
      </c>
      <c r="E38" s="19">
        <f t="shared" si="0"/>
        <v>47.95255577520475</v>
      </c>
    </row>
    <row r="39" spans="1:5" ht="18" customHeight="1">
      <c r="A39" s="35"/>
      <c r="B39" s="36" t="s">
        <v>28</v>
      </c>
      <c r="C39" s="17">
        <v>600</v>
      </c>
      <c r="D39" s="18">
        <v>202.5</v>
      </c>
      <c r="E39" s="19">
        <f t="shared" si="0"/>
        <v>33.75</v>
      </c>
    </row>
    <row r="40" spans="1:5" ht="36" customHeight="1">
      <c r="A40" s="35"/>
      <c r="B40" s="36" t="s">
        <v>29</v>
      </c>
      <c r="C40" s="17">
        <v>1583.2</v>
      </c>
      <c r="D40" s="18">
        <v>786.9</v>
      </c>
      <c r="E40" s="19">
        <f t="shared" si="0"/>
        <v>49.703132895401716</v>
      </c>
    </row>
    <row r="41" spans="1:5" ht="13.5" customHeight="1">
      <c r="A41" s="35"/>
      <c r="B41" s="21" t="s">
        <v>15</v>
      </c>
      <c r="C41" s="17"/>
      <c r="D41" s="18"/>
      <c r="E41" s="19"/>
    </row>
    <row r="42" spans="1:5" ht="14.25" customHeight="1">
      <c r="A42" s="35"/>
      <c r="B42" s="25" t="s">
        <v>16</v>
      </c>
      <c r="C42" s="22">
        <v>986.1</v>
      </c>
      <c r="D42" s="23">
        <v>514.1</v>
      </c>
      <c r="E42" s="19">
        <f t="shared" si="0"/>
        <v>52.134671939965529</v>
      </c>
    </row>
    <row r="43" spans="1:5" ht="15" customHeight="1">
      <c r="A43" s="35"/>
      <c r="B43" s="25" t="s">
        <v>17</v>
      </c>
      <c r="C43" s="22">
        <v>217</v>
      </c>
      <c r="D43" s="23">
        <v>109.5</v>
      </c>
      <c r="E43" s="19">
        <f t="shared" si="0"/>
        <v>50.460829493087559</v>
      </c>
    </row>
    <row r="44" spans="1:5" ht="15" customHeight="1">
      <c r="A44" s="35"/>
      <c r="B44" s="25" t="s">
        <v>18</v>
      </c>
      <c r="C44" s="22">
        <v>117.3</v>
      </c>
      <c r="D44" s="23">
        <v>74.400000000000006</v>
      </c>
      <c r="E44" s="19">
        <f t="shared" si="0"/>
        <v>63.427109974424553</v>
      </c>
    </row>
    <row r="45" spans="1:5" ht="30.75" customHeight="1">
      <c r="A45" s="35"/>
      <c r="B45" s="36" t="s">
        <v>30</v>
      </c>
      <c r="C45" s="17">
        <v>17516.599999999999</v>
      </c>
      <c r="D45" s="18">
        <v>6610.9</v>
      </c>
      <c r="E45" s="19">
        <f t="shared" si="0"/>
        <v>37.740771610929066</v>
      </c>
    </row>
    <row r="46" spans="1:5" ht="15" customHeight="1" thickBot="1">
      <c r="A46" s="37"/>
      <c r="B46" s="38" t="s">
        <v>31</v>
      </c>
      <c r="C46" s="39">
        <f>C9+C10+C11+C12+C13+C14+C15+C16+C21+C26+C27+C32+C33+C34+C35+C36+C37+C38+C39+C40+C45</f>
        <v>105388.6</v>
      </c>
      <c r="D46" s="39">
        <f>D9+D10+D11+D12+D13+D14+D15+D16+D21+D26+D27+D32+D33+D34+D35+D36+D37+D38+D39+D40+D45</f>
        <v>45962.8</v>
      </c>
      <c r="E46" s="40">
        <f t="shared" si="0"/>
        <v>43.612686761186694</v>
      </c>
    </row>
    <row r="47" spans="1:5" ht="19.5" customHeight="1">
      <c r="A47" s="41"/>
      <c r="B47" s="41"/>
      <c r="C47" s="42"/>
      <c r="D47" s="42"/>
      <c r="E47" s="41"/>
    </row>
    <row r="48" spans="1:5" ht="19.5" customHeight="1">
      <c r="A48" s="43"/>
      <c r="B48" s="44" t="s">
        <v>32</v>
      </c>
      <c r="C48" s="44"/>
      <c r="D48" t="s">
        <v>33</v>
      </c>
      <c r="E48" s="2"/>
    </row>
    <row r="49" spans="2:5">
      <c r="B49" s="44"/>
      <c r="C49" s="45"/>
      <c r="D49" s="48"/>
      <c r="E49" s="49"/>
    </row>
    <row r="52" spans="2:5">
      <c r="C52" s="46"/>
      <c r="D52" s="46"/>
    </row>
  </sheetData>
  <mergeCells count="4">
    <mergeCell ref="A4:E4"/>
    <mergeCell ref="A5:E5"/>
    <mergeCell ref="A6:E6"/>
    <mergeCell ref="D49:E49"/>
  </mergeCells>
  <printOptions horizontalCentered="1"/>
  <pageMargins left="0.74803149606299213" right="0.74803149606299213" top="0.19685039370078741" bottom="1.5748031496062993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2021-07-13T13:39:51Z</cp:lastPrinted>
  <dcterms:created xsi:type="dcterms:W3CDTF">2021-02-10T13:54:37Z</dcterms:created>
  <dcterms:modified xsi:type="dcterms:W3CDTF">2021-07-13T13:39:52Z</dcterms:modified>
</cp:coreProperties>
</file>